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79" documentId="8_{AC2C8FD5-8826-4C56-A68C-92DC83ACA66E}" xr6:coauthVersionLast="47" xr6:coauthVersionMax="47" xr10:uidLastSave="{55FA3270-0E49-4C02-B1AA-A67BEA0433F1}"/>
  <bookViews>
    <workbookView xWindow="-108" yWindow="-108" windowWidth="23256" windowHeight="12456" activeTab="1" xr2:uid="{48BFD1F2-ABE8-44DD-BCA9-C6CE0CEA2B44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" l="1" a="1"/>
  <c r="C18" i="2" s="1"/>
  <c r="C17" i="2" a="1"/>
  <c r="C17" i="2" s="1"/>
  <c r="C16" i="2"/>
  <c r="H14" i="2"/>
  <c r="G14" i="2"/>
  <c r="F14" i="2"/>
  <c r="E14" i="2"/>
  <c r="D14" i="2"/>
  <c r="C14" i="2"/>
  <c r="I13" i="2"/>
  <c r="I12" i="2"/>
  <c r="I11" i="2"/>
  <c r="I10" i="2"/>
  <c r="I9" i="2"/>
  <c r="I8" i="2"/>
  <c r="I7" i="2"/>
  <c r="I6" i="2"/>
  <c r="I5" i="2"/>
  <c r="I4" i="2"/>
  <c r="I14" i="2" s="1"/>
  <c r="H14" i="1" l="1"/>
  <c r="I11" i="1"/>
  <c r="I12" i="1"/>
  <c r="I13" i="1"/>
  <c r="I9" i="1"/>
  <c r="E14" i="1"/>
  <c r="I5" i="1"/>
  <c r="G14" i="1"/>
  <c r="I8" i="1"/>
  <c r="F14" i="1"/>
  <c r="I4" i="1"/>
  <c r="D14" i="1"/>
  <c r="I6" i="1"/>
  <c r="I10" i="1"/>
  <c r="I7" i="1"/>
  <c r="C14" i="1"/>
  <c r="I1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<sst xmlns="http://schemas.openxmlformats.org/spreadsheetml/2006/main" count="46" uniqueCount="22">
  <si>
    <t>팀별/요일별 실적</t>
  </si>
  <si>
    <t>팀</t>
  </si>
  <si>
    <t>Mon</t>
  </si>
  <si>
    <t>Tue</t>
  </si>
  <si>
    <t>Wed</t>
  </si>
  <si>
    <t>Thr</t>
  </si>
  <si>
    <t>Fri</t>
  </si>
  <si>
    <t>Sat</t>
  </si>
  <si>
    <t>합계</t>
  </si>
  <si>
    <t>동부</t>
  </si>
  <si>
    <t>서부</t>
  </si>
  <si>
    <t>남부</t>
  </si>
  <si>
    <t>북부</t>
  </si>
  <si>
    <t>중부</t>
  </si>
  <si>
    <t>부산</t>
  </si>
  <si>
    <t>대구</t>
  </si>
  <si>
    <t>대전</t>
  </si>
  <si>
    <t>광주</t>
  </si>
  <si>
    <t>제주</t>
  </si>
  <si>
    <t>작성일자</t>
  </si>
  <si>
    <t>파일명</t>
  </si>
  <si>
    <t>시트명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</si>
</sst>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@* \: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20"/>
      <color theme="9" tint="-0.249977111117893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3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6" fillId="4" borderId="0" xfId="2" applyFont="1" applyFill="1" applyAlignment="1">
      <alignment horizontal="center"/>
    </xf>
    <xf numFmtId="0" fontId="1" fillId="5" borderId="0" xfId="3" applyFill="1" applyAlignment="1">
      <alignment horizontal="center"/>
    </xf>
    <xf numFmtId="41" fontId="0" fillId="0" borderId="0" xfId="1" applyFont="1" applyAlignment="1">
      <alignment horizontal="center"/>
    </xf>
    <xf numFmtId="41" fontId="0" fillId="5" borderId="0" xfId="1" applyFont="1" applyFill="1" applyAlignment="1">
      <alignment horizontal="center"/>
    </xf>
    <xf numFmtId="41" fontId="6" fillId="4" borderId="0" xfId="1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3" applyFont="1" applyFill="1" applyAlignment="1">
      <alignment horizontal="left"/>
    </xf>
    <xf numFmtId="177" fontId="0" fillId="0" borderId="0" xfId="0" applyNumberFormat="1" applyAlignment="1">
      <alignment horizontal="left"/>
    </xf>
    <xf numFmtId="177" fontId="0" fillId="0" borderId="0" xfId="3" applyNumberFormat="1" applyFont="1" applyFill="1" applyAlignment="1">
      <alignment horizontal="left"/>
    </xf>
  </cellXfs>
  <cellStyles count="4">
    <cellStyle name="20% - 강조색1" xfId="3" builtinId="30"/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D157-A26D-460B-84A1-AC0A8DE5EDE1}">
  <dimension ref="B1:I18"/>
  <sheetViews>
    <sheetView workbookViewId="0">
      <pane ySplit="3" topLeftCell="A4" activePane="bottomLeft" state="frozen"/>
      <selection activeCell="Q15" sqref="Q15"/>
      <selection pane="bottomLeft" activeCell="C16" sqref="C16"/>
    </sheetView>
  </sheetViews>
  <sheetFormatPr defaultRowHeight="17.399999999999999" x14ac:dyDescent="0.4"/>
  <cols>
    <col min="2" max="2" width="8.796875" customWidth="1"/>
    <col min="3" max="3" width="7.69921875" customWidth="1"/>
  </cols>
  <sheetData>
    <row r="1" spans="2:9" ht="30" x14ac:dyDescent="0.65">
      <c r="B1" s="1" t="s">
        <v>0</v>
      </c>
      <c r="C1" s="2"/>
      <c r="D1" s="2"/>
      <c r="E1" s="2"/>
      <c r="F1" s="2"/>
      <c r="G1" s="2"/>
      <c r="H1" s="2"/>
      <c r="I1" s="2"/>
    </row>
    <row r="3" spans="2:9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2:9" x14ac:dyDescent="0.4">
      <c r="B4" s="4" t="s">
        <v>9</v>
      </c>
      <c r="C4" s="5">
        <v>4822</v>
      </c>
      <c r="D4" s="5">
        <v>3772</v>
      </c>
      <c r="E4" s="5">
        <v>3227</v>
      </c>
      <c r="F4" s="5">
        <v>3920</v>
      </c>
      <c r="G4" s="5">
        <v>4603</v>
      </c>
      <c r="H4" s="5">
        <v>3955</v>
      </c>
      <c r="I4" s="6">
        <f t="shared" ref="I4:I13" si="0">SUM(C4:H4)</f>
        <v>24299</v>
      </c>
    </row>
    <row r="5" spans="2:9" x14ac:dyDescent="0.4">
      <c r="B5" s="4" t="s">
        <v>10</v>
      </c>
      <c r="C5" s="5">
        <v>4159</v>
      </c>
      <c r="D5" s="5">
        <v>4823</v>
      </c>
      <c r="E5" s="5">
        <v>4700</v>
      </c>
      <c r="F5" s="5">
        <v>3386</v>
      </c>
      <c r="G5" s="5">
        <v>3556</v>
      </c>
      <c r="H5" s="5">
        <v>3032</v>
      </c>
      <c r="I5" s="6">
        <f t="shared" si="0"/>
        <v>23656</v>
      </c>
    </row>
    <row r="6" spans="2:9" x14ac:dyDescent="0.4">
      <c r="B6" s="4" t="s">
        <v>11</v>
      </c>
      <c r="C6" s="5">
        <v>3478</v>
      </c>
      <c r="D6" s="5">
        <v>4829</v>
      </c>
      <c r="E6" s="5">
        <v>3344</v>
      </c>
      <c r="F6" s="5">
        <v>4582</v>
      </c>
      <c r="G6" s="5">
        <v>3719</v>
      </c>
      <c r="H6" s="5">
        <v>3331</v>
      </c>
      <c r="I6" s="6">
        <f t="shared" si="0"/>
        <v>23283</v>
      </c>
    </row>
    <row r="7" spans="2:9" x14ac:dyDescent="0.4">
      <c r="B7" s="4" t="s">
        <v>12</v>
      </c>
      <c r="C7" s="5">
        <v>4122</v>
      </c>
      <c r="D7" s="5">
        <v>4866</v>
      </c>
      <c r="E7" s="5">
        <v>3110</v>
      </c>
      <c r="F7" s="5">
        <v>4764</v>
      </c>
      <c r="G7" s="5">
        <v>3180</v>
      </c>
      <c r="H7" s="5">
        <v>4151</v>
      </c>
      <c r="I7" s="6">
        <f t="shared" si="0"/>
        <v>24193</v>
      </c>
    </row>
    <row r="8" spans="2:9" x14ac:dyDescent="0.4">
      <c r="B8" s="4" t="s">
        <v>13</v>
      </c>
      <c r="C8" s="5">
        <v>4233</v>
      </c>
      <c r="D8" s="5">
        <v>3122</v>
      </c>
      <c r="E8" s="5">
        <v>3106</v>
      </c>
      <c r="F8" s="5">
        <v>3449</v>
      </c>
      <c r="G8" s="5">
        <v>4662</v>
      </c>
      <c r="H8" s="5">
        <v>3321</v>
      </c>
      <c r="I8" s="6">
        <f t="shared" si="0"/>
        <v>21893</v>
      </c>
    </row>
    <row r="9" spans="2:9" x14ac:dyDescent="0.4">
      <c r="B9" s="4" t="s">
        <v>14</v>
      </c>
      <c r="C9" s="5">
        <v>4490</v>
      </c>
      <c r="D9" s="5">
        <v>4479</v>
      </c>
      <c r="E9" s="5">
        <v>4389</v>
      </c>
      <c r="F9" s="5">
        <v>3933</v>
      </c>
      <c r="G9" s="5">
        <v>3528</v>
      </c>
      <c r="H9" s="5">
        <v>4318</v>
      </c>
      <c r="I9" s="6">
        <f t="shared" si="0"/>
        <v>25137</v>
      </c>
    </row>
    <row r="10" spans="2:9" x14ac:dyDescent="0.4">
      <c r="B10" s="4" t="s">
        <v>15</v>
      </c>
      <c r="C10" s="5">
        <v>3082</v>
      </c>
      <c r="D10" s="5">
        <v>3248</v>
      </c>
      <c r="E10" s="5">
        <v>4103</v>
      </c>
      <c r="F10" s="5">
        <v>3398</v>
      </c>
      <c r="G10" s="5">
        <v>3327</v>
      </c>
      <c r="H10" s="5">
        <v>4346</v>
      </c>
      <c r="I10" s="6">
        <f t="shared" si="0"/>
        <v>21504</v>
      </c>
    </row>
    <row r="11" spans="2:9" x14ac:dyDescent="0.4">
      <c r="B11" s="4" t="s">
        <v>16</v>
      </c>
      <c r="C11" s="5">
        <v>4679</v>
      </c>
      <c r="D11" s="5">
        <v>4103</v>
      </c>
      <c r="E11" s="5">
        <v>4358</v>
      </c>
      <c r="F11" s="5">
        <v>3261</v>
      </c>
      <c r="G11" s="5">
        <v>4320</v>
      </c>
      <c r="H11" s="5">
        <v>4872</v>
      </c>
      <c r="I11" s="6">
        <f t="shared" si="0"/>
        <v>25593</v>
      </c>
    </row>
    <row r="12" spans="2:9" x14ac:dyDescent="0.4">
      <c r="B12" s="4" t="s">
        <v>17</v>
      </c>
      <c r="C12" s="5">
        <v>4323</v>
      </c>
      <c r="D12" s="5">
        <v>4445</v>
      </c>
      <c r="E12" s="5">
        <v>3941</v>
      </c>
      <c r="F12" s="5">
        <v>3802</v>
      </c>
      <c r="G12" s="5">
        <v>4148</v>
      </c>
      <c r="H12" s="5">
        <v>4262</v>
      </c>
      <c r="I12" s="6">
        <f t="shared" si="0"/>
        <v>24921</v>
      </c>
    </row>
    <row r="13" spans="2:9" x14ac:dyDescent="0.4">
      <c r="B13" s="4" t="s">
        <v>18</v>
      </c>
      <c r="C13" s="5">
        <v>4607</v>
      </c>
      <c r="D13" s="5">
        <v>4229</v>
      </c>
      <c r="E13" s="5">
        <v>4432</v>
      </c>
      <c r="F13" s="5">
        <v>4484</v>
      </c>
      <c r="G13" s="5">
        <v>4748</v>
      </c>
      <c r="H13" s="5">
        <v>4692</v>
      </c>
      <c r="I13" s="6">
        <f t="shared" si="0"/>
        <v>27192</v>
      </c>
    </row>
    <row r="14" spans="2:9" x14ac:dyDescent="0.4">
      <c r="B14" s="3" t="s">
        <v>8</v>
      </c>
      <c r="C14" s="7">
        <f t="shared" ref="C14:H14" si="1">SUM(C4:C13)</f>
        <v>41995</v>
      </c>
      <c r="D14" s="7">
        <f t="shared" si="1"/>
        <v>41916</v>
      </c>
      <c r="E14" s="7">
        <f t="shared" si="1"/>
        <v>38710</v>
      </c>
      <c r="F14" s="7">
        <f t="shared" si="1"/>
        <v>38979</v>
      </c>
      <c r="G14" s="7">
        <f t="shared" si="1"/>
        <v>39791</v>
      </c>
      <c r="H14" s="7">
        <f t="shared" si="1"/>
        <v>40280</v>
      </c>
      <c r="I14" s="7">
        <f>SUM(I4:I13)</f>
        <v>241671</v>
      </c>
    </row>
    <row r="16" spans="2:9" x14ac:dyDescent="0.4">
      <c r="B16" s="11" t="s">
        <v>19</v>
      </c>
      <c r="C16" s="8"/>
    </row>
    <row r="17" spans="2:2" x14ac:dyDescent="0.4">
      <c r="B17" s="12" t="s">
        <v>20</v>
      </c>
    </row>
    <row r="18" spans="2:2" x14ac:dyDescent="0.4">
      <c r="B18" s="12" t="s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48B45-9314-48D3-A57E-E5F67C2DF022}">
  <dimension ref="B1:I18"/>
  <sheetViews>
    <sheetView tabSelected="1" workbookViewId="0">
      <pane ySplit="3" topLeftCell="A4" activePane="bottomLeft" state="frozen"/>
      <selection activeCell="Q15" sqref="Q15"/>
      <selection pane="bottomLeft" activeCell="C18" sqref="C18"/>
    </sheetView>
  </sheetViews>
  <sheetFormatPr defaultRowHeight="17.399999999999999" x14ac:dyDescent="0.4"/>
  <cols>
    <col min="3" max="3" width="7.69921875" customWidth="1"/>
  </cols>
  <sheetData>
    <row r="1" spans="2:9" ht="30" x14ac:dyDescent="0.65">
      <c r="B1" s="1" t="s">
        <v>0</v>
      </c>
      <c r="C1" s="2"/>
      <c r="D1" s="2"/>
      <c r="E1" s="2"/>
      <c r="F1" s="2"/>
      <c r="G1" s="2"/>
      <c r="H1" s="2"/>
      <c r="I1" s="2"/>
    </row>
    <row r="3" spans="2:9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2:9" x14ac:dyDescent="0.4">
      <c r="B4" s="4" t="s">
        <v>9</v>
      </c>
      <c r="C4" s="5">
        <v>4822</v>
      </c>
      <c r="D4" s="5">
        <v>3772</v>
      </c>
      <c r="E4" s="5">
        <v>3227</v>
      </c>
      <c r="F4" s="5">
        <v>3920</v>
      </c>
      <c r="G4" s="5">
        <v>4603</v>
      </c>
      <c r="H4" s="5">
        <v>3955</v>
      </c>
      <c r="I4" s="6">
        <f t="shared" ref="I4:I13" si="0">SUM(C4:H4)</f>
        <v>24299</v>
      </c>
    </row>
    <row r="5" spans="2:9" x14ac:dyDescent="0.4">
      <c r="B5" s="4" t="s">
        <v>10</v>
      </c>
      <c r="C5" s="5">
        <v>4159</v>
      </c>
      <c r="D5" s="5">
        <v>4823</v>
      </c>
      <c r="E5" s="5">
        <v>4700</v>
      </c>
      <c r="F5" s="5">
        <v>3386</v>
      </c>
      <c r="G5" s="5">
        <v>3556</v>
      </c>
      <c r="H5" s="5">
        <v>3032</v>
      </c>
      <c r="I5" s="6">
        <f t="shared" si="0"/>
        <v>23656</v>
      </c>
    </row>
    <row r="6" spans="2:9" x14ac:dyDescent="0.4">
      <c r="B6" s="4" t="s">
        <v>11</v>
      </c>
      <c r="C6" s="5">
        <v>3478</v>
      </c>
      <c r="D6" s="5">
        <v>4829</v>
      </c>
      <c r="E6" s="5">
        <v>3344</v>
      </c>
      <c r="F6" s="5">
        <v>4582</v>
      </c>
      <c r="G6" s="5">
        <v>3719</v>
      </c>
      <c r="H6" s="5">
        <v>3331</v>
      </c>
      <c r="I6" s="6">
        <f t="shared" si="0"/>
        <v>23283</v>
      </c>
    </row>
    <row r="7" spans="2:9" x14ac:dyDescent="0.4">
      <c r="B7" s="4" t="s">
        <v>12</v>
      </c>
      <c r="C7" s="5">
        <v>4122</v>
      </c>
      <c r="D7" s="5">
        <v>4866</v>
      </c>
      <c r="E7" s="5">
        <v>3110</v>
      </c>
      <c r="F7" s="5">
        <v>4764</v>
      </c>
      <c r="G7" s="5">
        <v>3180</v>
      </c>
      <c r="H7" s="5">
        <v>4151</v>
      </c>
      <c r="I7" s="6">
        <f t="shared" si="0"/>
        <v>24193</v>
      </c>
    </row>
    <row r="8" spans="2:9" x14ac:dyDescent="0.4">
      <c r="B8" s="4" t="s">
        <v>13</v>
      </c>
      <c r="C8" s="5">
        <v>4233</v>
      </c>
      <c r="D8" s="5">
        <v>3122</v>
      </c>
      <c r="E8" s="5">
        <v>3106</v>
      </c>
      <c r="F8" s="5">
        <v>3449</v>
      </c>
      <c r="G8" s="5">
        <v>4662</v>
      </c>
      <c r="H8" s="5">
        <v>3321</v>
      </c>
      <c r="I8" s="6">
        <f t="shared" si="0"/>
        <v>21893</v>
      </c>
    </row>
    <row r="9" spans="2:9" x14ac:dyDescent="0.4">
      <c r="B9" s="4" t="s">
        <v>14</v>
      </c>
      <c r="C9" s="5">
        <v>4490</v>
      </c>
      <c r="D9" s="5">
        <v>4479</v>
      </c>
      <c r="E9" s="5">
        <v>4389</v>
      </c>
      <c r="F9" s="5">
        <v>3933</v>
      </c>
      <c r="G9" s="5">
        <v>3528</v>
      </c>
      <c r="H9" s="5">
        <v>4318</v>
      </c>
      <c r="I9" s="6">
        <f t="shared" si="0"/>
        <v>25137</v>
      </c>
    </row>
    <row r="10" spans="2:9" x14ac:dyDescent="0.4">
      <c r="B10" s="4" t="s">
        <v>15</v>
      </c>
      <c r="C10" s="5">
        <v>3082</v>
      </c>
      <c r="D10" s="5">
        <v>3248</v>
      </c>
      <c r="E10" s="5">
        <v>4103</v>
      </c>
      <c r="F10" s="5">
        <v>3398</v>
      </c>
      <c r="G10" s="5">
        <v>3327</v>
      </c>
      <c r="H10" s="5">
        <v>4346</v>
      </c>
      <c r="I10" s="6">
        <f t="shared" si="0"/>
        <v>21504</v>
      </c>
    </row>
    <row r="11" spans="2:9" x14ac:dyDescent="0.4">
      <c r="B11" s="4" t="s">
        <v>16</v>
      </c>
      <c r="C11" s="5">
        <v>4679</v>
      </c>
      <c r="D11" s="5">
        <v>4103</v>
      </c>
      <c r="E11" s="5">
        <v>4358</v>
      </c>
      <c r="F11" s="5">
        <v>3261</v>
      </c>
      <c r="G11" s="5">
        <v>4320</v>
      </c>
      <c r="H11" s="5">
        <v>4872</v>
      </c>
      <c r="I11" s="6">
        <f t="shared" si="0"/>
        <v>25593</v>
      </c>
    </row>
    <row r="12" spans="2:9" x14ac:dyDescent="0.4">
      <c r="B12" s="4" t="s">
        <v>17</v>
      </c>
      <c r="C12" s="5">
        <v>4323</v>
      </c>
      <c r="D12" s="5">
        <v>4445</v>
      </c>
      <c r="E12" s="5">
        <v>3941</v>
      </c>
      <c r="F12" s="5">
        <v>3802</v>
      </c>
      <c r="G12" s="5">
        <v>4148</v>
      </c>
      <c r="H12" s="5">
        <v>4262</v>
      </c>
      <c r="I12" s="6">
        <f t="shared" si="0"/>
        <v>24921</v>
      </c>
    </row>
    <row r="13" spans="2:9" x14ac:dyDescent="0.4">
      <c r="B13" s="4" t="s">
        <v>18</v>
      </c>
      <c r="C13" s="5">
        <v>4607</v>
      </c>
      <c r="D13" s="5">
        <v>4229</v>
      </c>
      <c r="E13" s="5">
        <v>4432</v>
      </c>
      <c r="F13" s="5">
        <v>4484</v>
      </c>
      <c r="G13" s="5">
        <v>4748</v>
      </c>
      <c r="H13" s="5">
        <v>4692</v>
      </c>
      <c r="I13" s="6">
        <f t="shared" si="0"/>
        <v>27192</v>
      </c>
    </row>
    <row r="14" spans="2:9" x14ac:dyDescent="0.4">
      <c r="B14" s="3" t="s">
        <v>8</v>
      </c>
      <c r="C14" s="7">
        <f t="shared" ref="C14:H14" si="1">SUM(C4:C13)</f>
        <v>41995</v>
      </c>
      <c r="D14" s="7">
        <f t="shared" si="1"/>
        <v>41916</v>
      </c>
      <c r="E14" s="7">
        <f t="shared" si="1"/>
        <v>38710</v>
      </c>
      <c r="F14" s="7">
        <f t="shared" si="1"/>
        <v>38979</v>
      </c>
      <c r="G14" s="7">
        <f t="shared" si="1"/>
        <v>39791</v>
      </c>
      <c r="H14" s="7">
        <f t="shared" si="1"/>
        <v>40280</v>
      </c>
      <c r="I14" s="7">
        <f>SUM(I4:I13)</f>
        <v>241671</v>
      </c>
    </row>
    <row r="16" spans="2:9" x14ac:dyDescent="0.4">
      <c r="B16" s="9" t="s">
        <v>19</v>
      </c>
      <c r="C16" s="8" t="str">
        <f ca="1">TEXT(TODAY(),"yyyy/mm/dd (aaa)")</f>
        <v>2024/06/02 (일)</v>
      </c>
    </row>
    <row r="17" spans="2:3" x14ac:dyDescent="0.4">
      <c r="B17" s="10" t="s">
        <v>20</v>
      </c>
      <c r="C17" t="str" cm="1">
        <f t="array" aca="1" ref="C17" ca="1">MID(CELL("filename",A1),FIND("[",CELL("filename",A1))+1,FIND("]",CELL("filename",A1))-FIND("[",CELL("filename",A1))-1)</f>
        <v>깔끔한 보고서.xlsx</v>
      </c>
    </row>
    <row r="18" spans="2:3" x14ac:dyDescent="0.4">
      <c r="B18" s="10" t="s">
        <v>21</v>
      </c>
      <c r="C18" t="str" cm="1">
        <f t="array" aca="1" ref="C18" ca="1">MID( CELL("filename",A1), FIND("]", CELL("filename",A1))+1, 255)</f>
        <v>완성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2024-06-02T11:47:20Z</dcterms:created>
  <dcterms:modified xsi:type="dcterms:W3CDTF">2024-06-02T13:04:23Z</dcterms:modified>
</cp:coreProperties>
</file>